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obs\1160 - CUY-71-18.48\105793\300-Survey\SurveyData\"/>
    </mc:Choice>
  </mc:AlternateContent>
  <xr:revisionPtr revIDLastSave="0" documentId="13_ncr:1_{2F58A19D-0B4E-4FB7-9BCC-9033D05ED645}" xr6:coauthVersionLast="46" xr6:coauthVersionMax="46" xr10:uidLastSave="{00000000-0000-0000-0000-000000000000}"/>
  <bookViews>
    <workbookView xWindow="990" yWindow="660" windowWidth="8865" windowHeight="10995" xr2:uid="{34FD5317-AE90-4DB3-AC7F-9CE3D01357B6}"/>
  </bookViews>
  <sheets>
    <sheet name="Point-CP 101" sheetId="23" r:id="rId1"/>
    <sheet name="Sheet1" sheetId="3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6" i="23" l="1"/>
  <c r="B19" i="23"/>
  <c r="A19" i="23"/>
  <c r="B10" i="23" s="1"/>
  <c r="B29" i="23"/>
  <c r="B4" i="23" l="1"/>
  <c r="B8" i="23"/>
  <c r="B2" i="23"/>
  <c r="B11" i="23"/>
  <c r="B15" i="23"/>
  <c r="B13" i="23"/>
  <c r="B7" i="23"/>
  <c r="B9" i="23"/>
  <c r="B12" i="23"/>
  <c r="B14" i="23"/>
  <c r="B6" i="23"/>
  <c r="B5" i="23"/>
  <c r="B3" i="23"/>
  <c r="B16" i="23"/>
  <c r="B22" i="23" l="1"/>
  <c r="A23" i="23" l="1"/>
  <c r="A22" i="23"/>
</calcChain>
</file>

<file path=xl/sharedStrings.xml><?xml version="1.0" encoding="utf-8"?>
<sst xmlns="http://schemas.openxmlformats.org/spreadsheetml/2006/main" count="10" uniqueCount="10">
  <si>
    <t>Variance</t>
  </si>
  <si>
    <t>Average</t>
  </si>
  <si>
    <t>Variance Average</t>
  </si>
  <si>
    <t>Range</t>
  </si>
  <si>
    <t>Standard Deviation</t>
  </si>
  <si>
    <t>Point</t>
  </si>
  <si>
    <t>Elevations</t>
  </si>
  <si>
    <t>Final Elevation (G18)</t>
  </si>
  <si>
    <t>Final Elevation (G12)</t>
  </si>
  <si>
    <t>Elev difference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</si>
</sst>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000000"/>
    <numFmt numFmtId="165" formatCode="0.0000000000000000000"/>
    <numFmt numFmtId="166" formatCode="0.00000000000000000"/>
    <numFmt numFmtId="167" formatCode="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Arial"/>
      <family val="2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1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5" borderId="4" applyNumberFormat="0" applyAlignment="0" applyProtection="0"/>
    <xf numFmtId="0" fontId="8" fillId="6" borderId="5" applyNumberFormat="0" applyAlignment="0" applyProtection="0"/>
    <xf numFmtId="0" fontId="9" fillId="6" borderId="4" applyNumberFormat="0" applyAlignment="0" applyProtection="0"/>
    <xf numFmtId="0" fontId="10" fillId="0" borderId="6" applyNumberFormat="0" applyFill="0" applyAlignment="0" applyProtection="0"/>
    <xf numFmtId="0" fontId="11" fillId="7" borderId="7" applyNumberFormat="0" applyAlignment="0" applyProtection="0"/>
    <xf numFmtId="0" fontId="12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3" fillId="0" borderId="0" applyNumberFormat="0" applyFill="0" applyBorder="0" applyAlignment="0" applyProtection="0"/>
    <xf numFmtId="0" fontId="14" fillId="0" borderId="9" applyNumberFormat="0" applyFill="0" applyAlignment="0" applyProtection="0"/>
    <xf numFmtId="0" fontId="15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5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5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5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5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5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0" borderId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5" fillId="12" borderId="0" applyNumberFormat="0" applyBorder="0" applyAlignment="0" applyProtection="0"/>
    <xf numFmtId="0" fontId="15" fillId="16" borderId="0" applyNumberFormat="0" applyBorder="0" applyAlignment="0" applyProtection="0"/>
    <xf numFmtId="0" fontId="15" fillId="20" borderId="0" applyNumberFormat="0" applyBorder="0" applyAlignment="0" applyProtection="0"/>
    <xf numFmtId="0" fontId="15" fillId="24" borderId="0" applyNumberFormat="0" applyBorder="0" applyAlignment="0" applyProtection="0"/>
    <xf numFmtId="0" fontId="15" fillId="28" borderId="0" applyNumberFormat="0" applyBorder="0" applyAlignment="0" applyProtection="0"/>
    <xf numFmtId="0" fontId="15" fillId="32" borderId="0" applyNumberFormat="0" applyBorder="0" applyAlignment="0" applyProtection="0"/>
  </cellStyleXfs>
  <cellXfs count="17">
    <xf numFmtId="0" fontId="0" fillId="0" borderId="0" xfId="0"/>
    <xf numFmtId="0" fontId="14" fillId="34" borderId="10" xfId="0" applyFont="1" applyFill="1" applyBorder="1" applyAlignment="1">
      <alignment horizontal="center" vertical="center"/>
    </xf>
    <xf numFmtId="164" fontId="14" fillId="35" borderId="10" xfId="0" applyNumberFormat="1" applyFont="1" applyFill="1" applyBorder="1" applyAlignment="1">
      <alignment horizontal="center" vertical="center"/>
    </xf>
    <xf numFmtId="164" fontId="14" fillId="33" borderId="10" xfId="0" applyNumberFormat="1" applyFont="1" applyFill="1" applyBorder="1" applyAlignment="1">
      <alignment horizontal="center" vertical="center"/>
    </xf>
    <xf numFmtId="165" fontId="14" fillId="35" borderId="10" xfId="0" applyNumberFormat="1" applyFont="1" applyFill="1" applyBorder="1" applyAlignment="1">
      <alignment horizontal="center" vertical="center"/>
    </xf>
    <xf numFmtId="0" fontId="0" fillId="0" borderId="0" xfId="0"/>
    <xf numFmtId="164" fontId="14" fillId="34" borderId="10" xfId="0" applyNumberFormat="1" applyFont="1" applyFill="1" applyBorder="1" applyAlignment="1">
      <alignment horizontal="center" vertical="center"/>
    </xf>
    <xf numFmtId="164" fontId="14" fillId="36" borderId="10" xfId="0" applyNumberFormat="1" applyFont="1" applyFill="1" applyBorder="1" applyAlignment="1">
      <alignment horizontal="center" vertical="center"/>
    </xf>
    <xf numFmtId="0" fontId="0" fillId="0" borderId="10" xfId="0" applyBorder="1"/>
    <xf numFmtId="166" fontId="0" fillId="0" borderId="10" xfId="0" applyNumberFormat="1" applyBorder="1" applyAlignment="1">
      <alignment horizontal="center" vertical="center"/>
    </xf>
    <xf numFmtId="2" fontId="0" fillId="0" borderId="10" xfId="0" applyNumberFormat="1" applyBorder="1"/>
    <xf numFmtId="164" fontId="0" fillId="0" borderId="10" xfId="0" applyNumberFormat="1" applyBorder="1"/>
    <xf numFmtId="165" fontId="0" fillId="0" borderId="10" xfId="0" applyNumberFormat="1" applyBorder="1"/>
    <xf numFmtId="164" fontId="0" fillId="0" borderId="10" xfId="0" applyNumberFormat="1" applyBorder="1" applyAlignment="1">
      <alignment horizontal="center" vertical="center"/>
    </xf>
    <xf numFmtId="165" fontId="0" fillId="0" borderId="10" xfId="0" applyNumberFormat="1" applyBorder="1" applyAlignment="1">
      <alignment horizontal="center" vertical="center"/>
    </xf>
    <xf numFmtId="167" fontId="19" fillId="0" borderId="10" xfId="0" applyNumberFormat="1" applyFont="1" applyFill="1" applyBorder="1" applyAlignment="1">
      <alignment horizontal="center" vertical="center"/>
    </xf>
    <xf numFmtId="167" fontId="0" fillId="0" borderId="10" xfId="0" applyNumberFormat="1" applyBorder="1" applyAlignment="1">
      <alignment horizontal="center" vertical="center"/>
    </xf>
  </cellXfs>
  <cellStyles count="43">
    <cellStyle name="20% - Accent1" xfId="17" builtinId="30" customBuiltin="1"/>
    <cellStyle name="20% - Accent2" xfId="20" builtinId="34" customBuiltin="1"/>
    <cellStyle name="20% - Accent3" xfId="23" builtinId="38" customBuiltin="1"/>
    <cellStyle name="20% - Accent4" xfId="26" builtinId="42" customBuiltin="1"/>
    <cellStyle name="20% - Accent5" xfId="29" builtinId="46" customBuiltin="1"/>
    <cellStyle name="20% - Accent6" xfId="32" builtinId="50" customBuiltin="1"/>
    <cellStyle name="40% - Accent1" xfId="18" builtinId="31" customBuiltin="1"/>
    <cellStyle name="40% - Accent2" xfId="21" builtinId="35" customBuiltin="1"/>
    <cellStyle name="40% - Accent3" xfId="24" builtinId="39" customBuiltin="1"/>
    <cellStyle name="40% - Accent4" xfId="27" builtinId="43" customBuiltin="1"/>
    <cellStyle name="40% - Accent5" xfId="30" builtinId="47" customBuiltin="1"/>
    <cellStyle name="40% - Accent6" xfId="33" builtinId="51" customBuiltin="1"/>
    <cellStyle name="60% - Accent1 2" xfId="37" xr:uid="{68430CE6-22CC-40AB-944B-E1014167090D}"/>
    <cellStyle name="60% - Accent2 2" xfId="38" xr:uid="{71F781E2-907B-4CB6-8636-44C128070955}"/>
    <cellStyle name="60% - Accent3 2" xfId="39" xr:uid="{B641DAFA-9E65-433F-8684-24EA24C963B4}"/>
    <cellStyle name="60% - Accent4 2" xfId="40" xr:uid="{1B08FAAB-1B8E-480E-B7AA-C274408E820B}"/>
    <cellStyle name="60% - Accent5 2" xfId="41" xr:uid="{06674600-B801-4461-8B4C-68C566EA70B5}"/>
    <cellStyle name="60% - Accent6 2" xfId="42" xr:uid="{31229673-3D21-49F5-8C13-0C9263F946D8}"/>
    <cellStyle name="Accent1" xfId="16" builtinId="29" customBuiltin="1"/>
    <cellStyle name="Accent2" xfId="19" builtinId="33" customBuiltin="1"/>
    <cellStyle name="Accent3" xfId="22" builtinId="37" customBuiltin="1"/>
    <cellStyle name="Accent4" xfId="25" builtinId="41" customBuiltin="1"/>
    <cellStyle name="Accent5" xfId="28" builtinId="45" customBuiltin="1"/>
    <cellStyle name="Accent6" xfId="31" builtinId="49" customBuiltin="1"/>
    <cellStyle name="Bad" xfId="6" builtinId="27" customBuiltin="1"/>
    <cellStyle name="Calculation" xfId="9" builtinId="22" customBuiltin="1"/>
    <cellStyle name="Check Cell" xfId="11" builtinId="23" customBuiltin="1"/>
    <cellStyle name="Explanatory Text" xfId="14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7" builtinId="20" customBuiltin="1"/>
    <cellStyle name="Linked Cell" xfId="10" builtinId="24" customBuiltin="1"/>
    <cellStyle name="Neutral 2" xfId="36" xr:uid="{B750E1E2-D093-4352-8B0C-09B3CC99C7FF}"/>
    <cellStyle name="Normal" xfId="0" builtinId="0"/>
    <cellStyle name="Normal 2" xfId="34" xr:uid="{28DA45F0-1CBE-4F13-8AA2-3134E4AAF75D}"/>
    <cellStyle name="Note" xfId="13" builtinId="10" customBuiltin="1"/>
    <cellStyle name="Output" xfId="8" builtinId="21" customBuiltin="1"/>
    <cellStyle name="Title 2" xfId="35" xr:uid="{92E31E3E-F6FF-4516-92C9-8A6ED0FE72D9}"/>
    <cellStyle name="Total" xfId="15" builtinId="25" customBuiltin="1"/>
    <cellStyle name="Warning Text" xfId="12" builtinId="11" customBuiltin="1"/>
  </cellStyles>
  <dxfs count="2">
    <dxf>
      <font>
        <strike/>
      </font>
    </dxf>
    <dxf>
      <font>
        <strike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5D486-BFF9-4141-9171-AEFFAFA22A79}">
  <dimension ref="A1:C29"/>
  <sheetViews>
    <sheetView tabSelected="1" topLeftCell="A9" workbookViewId="0">
      <selection activeCell="B30" sqref="B30"/>
    </sheetView>
  </sheetViews>
  <sheetFormatPr defaultRowHeight="15" x14ac:dyDescent="0.25"/>
  <cols>
    <col min="1" max="2" width="25.7109375" style="5" customWidth="1"/>
    <col min="3" max="16384" width="9.140625" style="5"/>
  </cols>
  <sheetData>
    <row r="1" spans="1:3" ht="20.100000000000001" customHeight="1" x14ac:dyDescent="0.25">
      <c r="A1" s="1" t="s">
        <v>6</v>
      </c>
      <c r="B1" s="1" t="s">
        <v>0</v>
      </c>
      <c r="C1" s="1" t="s">
        <v>5</v>
      </c>
    </row>
    <row r="2" spans="1:3" x14ac:dyDescent="0.25">
      <c r="A2" s="5">
        <v>684.07299999999998</v>
      </c>
      <c r="B2" s="9">
        <f>(A2-$A$19)^2</f>
        <v>9.3228444445080192E-4</v>
      </c>
      <c r="C2" s="10">
        <v>101.04</v>
      </c>
    </row>
    <row r="3" spans="1:3" x14ac:dyDescent="0.25">
      <c r="A3" s="5">
        <v>684.06899999999996</v>
      </c>
      <c r="B3" s="9">
        <f>(A3-$A$19)^2</f>
        <v>7.040177777822888E-4</v>
      </c>
      <c r="C3" s="10">
        <v>101.02</v>
      </c>
    </row>
    <row r="4" spans="1:3" x14ac:dyDescent="0.25">
      <c r="A4" s="5">
        <v>684.06899999999996</v>
      </c>
      <c r="B4" s="9">
        <f>(A4-$A$19)^2</f>
        <v>7.040177777822888E-4</v>
      </c>
      <c r="C4" s="10">
        <v>101.05</v>
      </c>
    </row>
    <row r="5" spans="1:3" x14ac:dyDescent="0.25">
      <c r="A5" s="5">
        <v>684.06700000000001</v>
      </c>
      <c r="B5" s="9">
        <f>(A5-$A$19)^2</f>
        <v>6.0188444445093603E-4</v>
      </c>
      <c r="C5" s="10">
        <v>101.01</v>
      </c>
    </row>
    <row r="6" spans="1:3" x14ac:dyDescent="0.25">
      <c r="A6" s="5">
        <v>684.04399999999998</v>
      </c>
      <c r="B6" s="9">
        <f>(A6-$A$19)^2</f>
        <v>2.3511111114415286E-6</v>
      </c>
      <c r="C6" s="10">
        <v>101.06</v>
      </c>
    </row>
    <row r="7" spans="1:3" x14ac:dyDescent="0.25">
      <c r="A7" s="5">
        <v>684.04200000000003</v>
      </c>
      <c r="B7" s="9">
        <f>(A7-$A$19)^2</f>
        <v>2.1777777763307514E-7</v>
      </c>
      <c r="C7" s="10">
        <v>101.08</v>
      </c>
    </row>
    <row r="8" spans="1:3" x14ac:dyDescent="0.25">
      <c r="A8" s="5">
        <v>684.03899999999999</v>
      </c>
      <c r="B8" s="9">
        <f>(A8-$A$19)^2</f>
        <v>1.2017777776999219E-5</v>
      </c>
      <c r="C8" s="10">
        <v>101.12</v>
      </c>
    </row>
    <row r="9" spans="1:3" x14ac:dyDescent="0.25">
      <c r="A9" s="5">
        <v>684.03800000000001</v>
      </c>
      <c r="B9" s="9">
        <f>(A9-$A$19)^2</f>
        <v>1.9951111109896721E-5</v>
      </c>
      <c r="C9" s="10">
        <v>101.16</v>
      </c>
    </row>
    <row r="10" spans="1:3" x14ac:dyDescent="0.25">
      <c r="A10" s="5">
        <v>684.03499999999997</v>
      </c>
      <c r="B10" s="9">
        <f>(A10-$A$19)^2</f>
        <v>5.5751111109719429E-5</v>
      </c>
      <c r="C10" s="10">
        <v>101.11</v>
      </c>
    </row>
    <row r="11" spans="1:3" x14ac:dyDescent="0.25">
      <c r="A11" s="5">
        <v>684.03499999999997</v>
      </c>
      <c r="B11" s="9">
        <f>(A11-$A$19)^2</f>
        <v>5.5751111109719429E-5</v>
      </c>
      <c r="C11" s="10">
        <v>101.13</v>
      </c>
    </row>
    <row r="12" spans="1:3" x14ac:dyDescent="0.25">
      <c r="A12" s="5">
        <v>684.03200000000004</v>
      </c>
      <c r="B12" s="9">
        <f>(A12-$A$19)^2</f>
        <v>1.0955111110767525E-4</v>
      </c>
      <c r="C12" s="10">
        <v>101.07</v>
      </c>
    </row>
    <row r="13" spans="1:3" x14ac:dyDescent="0.25">
      <c r="A13" s="5">
        <v>684.02800000000002</v>
      </c>
      <c r="B13" s="9">
        <f>(A13-$A$19)^2</f>
        <v>2.0928444444024812E-4</v>
      </c>
      <c r="C13" s="10">
        <v>101.14</v>
      </c>
    </row>
    <row r="14" spans="1:3" x14ac:dyDescent="0.25">
      <c r="A14" s="5">
        <v>684.02700000000004</v>
      </c>
      <c r="B14" s="9">
        <f>(A14-$A$19)^2</f>
        <v>2.3921777777255991E-4</v>
      </c>
      <c r="C14" s="10">
        <v>101.15</v>
      </c>
    </row>
    <row r="15" spans="1:3" x14ac:dyDescent="0.25">
      <c r="A15" s="5">
        <v>684.02099999999996</v>
      </c>
      <c r="B15" s="9">
        <f>(A15-$A$19)^2</f>
        <v>4.6081777777420624E-4</v>
      </c>
      <c r="C15" s="10">
        <v>101.09</v>
      </c>
    </row>
    <row r="16" spans="1:3" x14ac:dyDescent="0.25">
      <c r="A16" s="5">
        <v>684.01800000000003</v>
      </c>
      <c r="B16" s="9">
        <f>(A16-$A$19)^2</f>
        <v>5.9861777777023577E-4</v>
      </c>
      <c r="C16" s="10">
        <v>101.1</v>
      </c>
    </row>
    <row r="17" spans="1:3" x14ac:dyDescent="0.25">
      <c r="A17" s="11"/>
      <c r="B17" s="12"/>
      <c r="C17" s="8"/>
    </row>
    <row r="18" spans="1:3" ht="20.100000000000001" customHeight="1" x14ac:dyDescent="0.25">
      <c r="A18" s="2" t="s">
        <v>1</v>
      </c>
      <c r="B18" s="4" t="s">
        <v>2</v>
      </c>
      <c r="C18" s="8"/>
    </row>
    <row r="19" spans="1:3" x14ac:dyDescent="0.25">
      <c r="A19" s="13">
        <f>AVERAGE(A2:A16)</f>
        <v>684.04246666666654</v>
      </c>
      <c r="B19" s="14">
        <f>AVERAGE(B2:B16)</f>
        <v>3.1371555555510995E-4</v>
      </c>
      <c r="C19" s="8"/>
    </row>
    <row r="20" spans="1:3" ht="20.100000000000001" customHeight="1" x14ac:dyDescent="0.25">
      <c r="A20" s="8"/>
      <c r="B20" s="8"/>
      <c r="C20" s="8"/>
    </row>
    <row r="21" spans="1:3" ht="20.100000000000001" customHeight="1" x14ac:dyDescent="0.25">
      <c r="A21" s="2" t="s">
        <v>3</v>
      </c>
      <c r="B21" s="4" t="s">
        <v>4</v>
      </c>
      <c r="C21" s="8"/>
    </row>
    <row r="22" spans="1:3" x14ac:dyDescent="0.25">
      <c r="A22" s="13">
        <f xml:space="preserve"> A19+B22</f>
        <v>684.06017868393042</v>
      </c>
      <c r="B22" s="14">
        <f>SQRT(B19)</f>
        <v>1.7712017263855351E-2</v>
      </c>
      <c r="C22" s="8"/>
    </row>
    <row r="23" spans="1:3" x14ac:dyDescent="0.25">
      <c r="A23" s="13">
        <f>A19-B22</f>
        <v>684.02475464940267</v>
      </c>
      <c r="B23" s="8"/>
      <c r="C23" s="12"/>
    </row>
    <row r="24" spans="1:3" x14ac:dyDescent="0.25">
      <c r="A24" s="8"/>
      <c r="B24" s="8"/>
      <c r="C24" s="12"/>
    </row>
    <row r="25" spans="1:3" ht="20.100000000000001" customHeight="1" x14ac:dyDescent="0.25">
      <c r="A25" s="3" t="s">
        <v>7</v>
      </c>
      <c r="B25" s="6" t="s">
        <v>8</v>
      </c>
      <c r="C25" s="8"/>
    </row>
    <row r="26" spans="1:3" x14ac:dyDescent="0.25">
      <c r="A26" s="15">
        <f>AVERAGE(A6:A14)</f>
        <v>684.03555555555567</v>
      </c>
      <c r="B26" s="15">
        <v>684.13099999999997</v>
      </c>
      <c r="C26" s="8"/>
    </row>
    <row r="27" spans="1:3" x14ac:dyDescent="0.25">
      <c r="A27" s="8"/>
      <c r="B27" s="8"/>
      <c r="C27" s="8"/>
    </row>
    <row r="28" spans="1:3" x14ac:dyDescent="0.25">
      <c r="A28" s="8"/>
      <c r="B28" s="7" t="s">
        <v>9</v>
      </c>
      <c r="C28" s="8"/>
    </row>
    <row r="29" spans="1:3" x14ac:dyDescent="0.25">
      <c r="A29" s="8"/>
      <c r="B29" s="16">
        <f>(A26-B26)</f>
        <v>-9.5444444444297005E-2</v>
      </c>
      <c r="C29" s="8"/>
    </row>
  </sheetData>
  <sortState xmlns:xlrd2="http://schemas.microsoft.com/office/spreadsheetml/2017/richdata2" ref="A2:C16">
    <sortCondition descending="1" ref="A2:A16"/>
  </sortState>
  <conditionalFormatting sqref="A2:B16">
    <cfRule type="cellIs" dxfId="1" priority="2" operator="greaterThan">
      <formula>$A$22</formula>
    </cfRule>
  </conditionalFormatting>
  <conditionalFormatting sqref="A2:A16">
    <cfRule type="cellIs" dxfId="0" priority="1" operator="lessThan">
      <formula>$A$23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4AC52-591A-4B21-B4D6-1BE2B9210CF3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Point-CP 101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Horan</dc:creator>
  <cp:lastModifiedBy>Guillermo Rodriguez</cp:lastModifiedBy>
  <cp:lastPrinted>2021-02-10T17:27:08Z</cp:lastPrinted>
  <dcterms:created xsi:type="dcterms:W3CDTF">2020-01-20T16:27:11Z</dcterms:created>
  <dcterms:modified xsi:type="dcterms:W3CDTF">2021-02-11T22:07:13Z</dcterms:modified>
</cp:coreProperties>
</file>